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ZB\3-Ausschreibungen\2026\1_OeA-139-26 Christina Weißlichtinterferometer (Henning)\03 Vergabeunterlagen Veröffentlichung\"/>
    </mc:Choice>
  </mc:AlternateContent>
  <xr:revisionPtr revIDLastSave="0" documentId="8_{3EE08B5C-263B-4244-97B8-8E690645786D}" xr6:coauthVersionLast="47" xr6:coauthVersionMax="47" xr10:uidLastSave="{00000000-0000-0000-0000-000000000000}"/>
  <workbookProtection workbookAlgorithmName="SHA-512" workbookHashValue="oI53oRmGyq4JghnW45l32ZRZZimBSDMwZmqDeRh7VC81JcBuHzCihebeM83jRvyA9CSryPecGmIT0m2wmr1JkQ==" workbookSaltValue="CH4lY9IoR8KyLdPw4gwtaQ==" workbookSpinCount="100000" lockStructure="1"/>
  <bookViews>
    <workbookView xWindow="-108" yWindow="-108" windowWidth="23256" windowHeight="12456" xr2:uid="{827EB19D-E3F3-4F61-AD8C-69300C38E37E}"/>
  </bookViews>
  <sheets>
    <sheet name="Preisblatt" sheetId="1" r:id="rId1"/>
  </sheets>
  <definedNames>
    <definedName name="Brutto">Preisblatt!$G$17</definedName>
    <definedName name="MyChanged" hidden="1">0</definedName>
    <definedName name="MyVersion" hidden="1">43743.7486111111</definedName>
    <definedName name="Netto">Preisblatt!$G$15</definedName>
    <definedName name="Ust">Preisblatt!$F$16</definedName>
  </definedNames>
  <calcPr calcId="191029" concurrentManualCount="6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4" i="1" l="1"/>
  <c r="G23" i="1"/>
  <c r="G16" i="1"/>
  <c r="G15" i="1"/>
  <c r="G17" i="1" s="1"/>
  <c r="G14" i="1"/>
  <c r="G13" i="1"/>
  <c r="G12" i="1"/>
  <c r="G11" i="1"/>
</calcChain>
</file>

<file path=xl/sharedStrings.xml><?xml version="1.0" encoding="utf-8"?>
<sst xmlns="http://schemas.openxmlformats.org/spreadsheetml/2006/main" count="32" uniqueCount="24">
  <si>
    <t>Preisblatt</t>
  </si>
  <si>
    <t>TU Berlin – Beschaffung eines Beschaffung eines Weißlichtinterferometer für eine Inline-Messung in Echtzeit
Projekt: Cornet AquaPro</t>
  </si>
  <si>
    <t>Vergabe-Nr.: OeA-139-26</t>
  </si>
  <si>
    <t>Das folgende Preisblatt ist vom Bieter zwingend auszufüllen.</t>
  </si>
  <si>
    <t>Angebotspreis:</t>
  </si>
  <si>
    <r>
      <t xml:space="preserve">In dem hier anzugebenen Preis sind alle Kosten für die Beschaffung eines Weißlichtinterferometer für eine Inline-Messung in Echtzeit
Projekt: Cornet AquaPro gemäß der Leistungsbeschreibung anzugeben. Die Leistungsbeschreibung befindet sich als Datei bei den übrigen Vergabeunterlagen. </t>
    </r>
    <r>
      <rPr>
        <sz val="10"/>
        <rFont val="Arial"/>
        <family val="2"/>
      </rPr>
      <t xml:space="preserve">Darüber hinausgehende Kosten können gegenüber der TU Berlin im Nachgang </t>
    </r>
    <r>
      <rPr>
        <b/>
        <sz val="10"/>
        <rFont val="Arial"/>
        <family val="2"/>
      </rPr>
      <t>nicht</t>
    </r>
    <r>
      <rPr>
        <sz val="10"/>
        <rFont val="Arial"/>
        <family val="2"/>
      </rPr>
      <t xml:space="preserve"> geltend gemacht werden. 
Es wird ausdrücklich darauf hingewiesen, dass </t>
    </r>
    <r>
      <rPr>
        <b/>
        <sz val="10"/>
        <rFont val="Arial"/>
        <family val="2"/>
      </rPr>
      <t>ausschließlich</t>
    </r>
    <r>
      <rPr>
        <sz val="10"/>
        <rFont val="Arial"/>
        <family val="2"/>
      </rPr>
      <t xml:space="preserve"> die mit den Vergabeunterlagen </t>
    </r>
    <r>
      <rPr>
        <b/>
        <sz val="10"/>
        <rFont val="Arial"/>
        <family val="2"/>
      </rPr>
      <t xml:space="preserve">veröffentlichten AGBs inklusive Zahlungsbedingungen </t>
    </r>
    <r>
      <rPr>
        <sz val="10"/>
        <rFont val="Arial"/>
        <family val="2"/>
      </rPr>
      <t xml:space="preserve">gelten. </t>
    </r>
  </si>
  <si>
    <t>Pos.</t>
  </si>
  <si>
    <t>Beschreibung</t>
  </si>
  <si>
    <t>Anzahl</t>
  </si>
  <si>
    <t>Einheit</t>
  </si>
  <si>
    <t>Einzelpreis
(netto)
in Euro</t>
  </si>
  <si>
    <t>Gesamtpreis
(netto)
in Euro</t>
  </si>
  <si>
    <r>
      <t xml:space="preserve">Kosten für Beschaffung eines Beschaffung eines Weißlichtinterferometer für eine Inline-Messung in Echtzeit
Projekt: Cornet AquaPro inkl. Zubehör </t>
    </r>
    <r>
      <rPr>
        <sz val="10"/>
        <color theme="1"/>
        <rFont val="Arial"/>
        <family val="2"/>
      </rPr>
      <t>gemäß der Leistungsbeschreibung</t>
    </r>
  </si>
  <si>
    <t>pauschal</t>
  </si>
  <si>
    <t>Sonstige Kosten z.B. Anlieferung, Zollgebühren etc.</t>
  </si>
  <si>
    <t xml:space="preserve">Angebotssumme netto
</t>
  </si>
  <si>
    <t>Rabatt/Preisnachlass in Prozent 
(kein Pflichtfeld)</t>
  </si>
  <si>
    <t xml:space="preserve">Angebotssumme netto (abzügl. Rabatt/Preisnachlass)
</t>
  </si>
  <si>
    <r>
      <t xml:space="preserve">MwSt in Prozent
</t>
    </r>
    <r>
      <rPr>
        <sz val="8"/>
        <color rgb="FFFF0000"/>
        <rFont val="Arial"/>
        <family val="2"/>
      </rPr>
      <t xml:space="preserve">Es ist zwingend der Umsatzsteuersatz, der zum Zeitpunkt der Angebotsabgabe gültig ist, einzutragen*
</t>
    </r>
    <r>
      <rPr>
        <sz val="8"/>
        <color indexed="8"/>
        <rFont val="Arial"/>
        <family val="2"/>
      </rPr>
      <t>Bieter mit Sitz außerhalb der Bundesrepublik Deutschland geben im Angebot bei der Umsatzsteuer einen %-Satz in Höhe von 0 an.</t>
    </r>
  </si>
  <si>
    <t>Angebotssumme brutto</t>
  </si>
  <si>
    <t>*Bei Rechnungsstellung muss die Umsatzsteuer angegeben werden, die zum Zeitpunkt der Leistung bzw. Rechnungsstellung gültig ist.</t>
  </si>
  <si>
    <r>
      <t xml:space="preserve">Beschreibung </t>
    </r>
    <r>
      <rPr>
        <b/>
        <u/>
        <sz val="10"/>
        <color rgb="FFFF0000"/>
        <rFont val="Arial"/>
        <family val="2"/>
      </rPr>
      <t>OPTIONAL</t>
    </r>
  </si>
  <si>
    <t>Optionale Leistung gem. 8.4 der Leistungsbeschreibung</t>
  </si>
  <si>
    <t>Optionale Leistung gem. 8.5 der Leistungsbeschreibung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</si>
</sst>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ptos Narrow"/>
      <family val="2"/>
      <scheme val="minor"/>
    </font>
    <font>
      <b/>
      <u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8"/>
      <color rgb="FFFF0000"/>
      <name val="Arial"/>
      <family val="2"/>
    </font>
    <font>
      <sz val="8"/>
      <color indexed="8"/>
      <name val="Arial"/>
      <family val="2"/>
    </font>
    <font>
      <b/>
      <u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2EF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right" vertical="center" indent="1"/>
    </xf>
    <xf numFmtId="4" fontId="8" fillId="3" borderId="1" xfId="0" applyNumberFormat="1" applyFont="1" applyFill="1" applyBorder="1" applyAlignment="1" applyProtection="1">
      <alignment horizontal="center" vertical="center"/>
      <protection locked="0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/>
    </xf>
    <xf numFmtId="9" fontId="8" fillId="3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4" xfId="0" applyBorder="1"/>
    <xf numFmtId="4" fontId="8" fillId="0" borderId="1" xfId="0" applyNumberFormat="1" applyFont="1" applyBorder="1" applyAlignment="1">
      <alignment horizontal="right" vertical="center" wrapText="1" indent="1"/>
    </xf>
    <xf numFmtId="9" fontId="8" fillId="3" borderId="1" xfId="1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>
      <alignment horizontal="left" vertical="center" wrapText="1"/>
    </xf>
    <xf numFmtId="4" fontId="11" fillId="0" borderId="1" xfId="0" applyNumberFormat="1" applyFont="1" applyBorder="1" applyAlignment="1">
      <alignment horizontal="right" vertical="center" wrapText="1" indent="1"/>
    </xf>
    <xf numFmtId="0" fontId="11" fillId="0" borderId="0" xfId="0" applyFont="1" applyAlignment="1">
      <alignment horizontal="left" vertical="center" wrapText="1"/>
    </xf>
    <xf numFmtId="4" fontId="11" fillId="0" borderId="0" xfId="0" applyNumberFormat="1" applyFont="1" applyAlignment="1">
      <alignment horizontal="right" vertical="center" wrapText="1" indent="1"/>
    </xf>
    <xf numFmtId="4" fontId="8" fillId="0" borderId="0" xfId="0" applyNumberFormat="1" applyFont="1" applyAlignment="1">
      <alignment horizontal="right" vertical="center" inden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wrapText="1"/>
    </xf>
    <xf numFmtId="4" fontId="8" fillId="4" borderId="1" xfId="0" applyNumberFormat="1" applyFont="1" applyFill="1" applyBorder="1" applyAlignment="1">
      <alignment horizontal="right" vertical="center" indent="1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A06A6-0A4D-4C8F-9455-554D39FA4520}">
  <sheetPr codeName="Tabelle1">
    <pageSetUpPr fitToPage="1"/>
  </sheetPr>
  <dimension ref="A1:G24"/>
  <sheetViews>
    <sheetView tabSelected="1" topLeftCell="A11" workbookViewId="0">
      <selection activeCell="F14" sqref="F14"/>
    </sheetView>
  </sheetViews>
  <sheetFormatPr baseColWidth="10" defaultColWidth="10.3984375" defaultRowHeight="13.8"/>
  <cols>
    <col min="2" max="2" width="27.5" customWidth="1"/>
    <col min="3" max="3" width="21.3984375" customWidth="1"/>
    <col min="4" max="4" width="16.3984375" customWidth="1"/>
    <col min="5" max="5" width="11.296875" customWidth="1"/>
    <col min="6" max="6" width="17.09765625" customWidth="1"/>
    <col min="7" max="7" width="16.69921875" customWidth="1"/>
    <col min="12" max="12" width="21.796875" customWidth="1"/>
  </cols>
  <sheetData>
    <row r="1" spans="1:7" ht="21">
      <c r="A1" s="1" t="s">
        <v>0</v>
      </c>
      <c r="B1" s="1"/>
      <c r="C1" s="1"/>
      <c r="D1" s="1"/>
      <c r="E1" s="1"/>
      <c r="F1" s="1"/>
      <c r="G1" s="1"/>
    </row>
    <row r="2" spans="1:7">
      <c r="A2" s="2"/>
      <c r="B2" s="2"/>
      <c r="C2" s="2"/>
      <c r="D2" s="2"/>
      <c r="E2" s="2"/>
      <c r="F2" s="2"/>
      <c r="G2" s="2"/>
    </row>
    <row r="3" spans="1:7" ht="38.1" customHeight="1">
      <c r="A3" s="3" t="s">
        <v>1</v>
      </c>
      <c r="B3" s="4"/>
      <c r="C3" s="4"/>
      <c r="D3" s="4"/>
      <c r="E3" s="4"/>
      <c r="F3" s="4"/>
      <c r="G3" s="4"/>
    </row>
    <row r="4" spans="1:7" ht="23.1" customHeight="1">
      <c r="A4" s="5" t="s">
        <v>2</v>
      </c>
      <c r="B4" s="5"/>
      <c r="C4" s="5"/>
      <c r="D4" s="5"/>
      <c r="E4" s="5"/>
      <c r="F4" s="5"/>
      <c r="G4" s="5"/>
    </row>
    <row r="5" spans="1:7">
      <c r="A5" s="2"/>
      <c r="B5" s="2"/>
      <c r="C5" s="2"/>
      <c r="D5" s="2"/>
      <c r="E5" s="2"/>
      <c r="F5" s="2"/>
      <c r="G5" s="2"/>
    </row>
    <row r="6" spans="1:7" ht="15">
      <c r="A6" s="6" t="s">
        <v>3</v>
      </c>
      <c r="B6" s="7"/>
      <c r="C6" s="7"/>
      <c r="D6" s="7"/>
      <c r="E6" s="7"/>
      <c r="F6" s="7"/>
      <c r="G6" s="7"/>
    </row>
    <row r="7" spans="1:7">
      <c r="A7" s="8"/>
      <c r="B7" s="8"/>
      <c r="C7" s="8"/>
      <c r="D7" s="8"/>
      <c r="E7" s="8"/>
      <c r="F7" s="8"/>
      <c r="G7" s="8"/>
    </row>
    <row r="8" spans="1:7">
      <c r="A8" s="9" t="s">
        <v>4</v>
      </c>
      <c r="B8" s="10"/>
      <c r="C8" s="10"/>
      <c r="D8" s="10"/>
      <c r="E8" s="10"/>
      <c r="F8" s="10"/>
      <c r="G8" s="10"/>
    </row>
    <row r="9" spans="1:7" ht="87" customHeight="1">
      <c r="A9" s="11" t="s">
        <v>5</v>
      </c>
      <c r="B9" s="11"/>
      <c r="C9" s="11"/>
      <c r="D9" s="11"/>
      <c r="E9" s="11"/>
      <c r="F9" s="11"/>
      <c r="G9" s="11"/>
    </row>
    <row r="10" spans="1:7" ht="39.6">
      <c r="A10" s="12" t="s">
        <v>6</v>
      </c>
      <c r="B10" s="13" t="s">
        <v>7</v>
      </c>
      <c r="C10" s="13"/>
      <c r="D10" s="12" t="s">
        <v>8</v>
      </c>
      <c r="E10" s="12" t="s">
        <v>9</v>
      </c>
      <c r="F10" s="12" t="s">
        <v>10</v>
      </c>
      <c r="G10" s="12" t="s">
        <v>11</v>
      </c>
    </row>
    <row r="11" spans="1:7" ht="67.5" customHeight="1">
      <c r="A11" s="14">
        <v>1</v>
      </c>
      <c r="B11" s="15" t="s">
        <v>12</v>
      </c>
      <c r="C11" s="16"/>
      <c r="D11" s="17">
        <v>1</v>
      </c>
      <c r="E11" s="18" t="s">
        <v>13</v>
      </c>
      <c r="F11" s="19"/>
      <c r="G11" s="18">
        <f t="shared" ref="G11:G12" si="0">D11*F11</f>
        <v>0</v>
      </c>
    </row>
    <row r="12" spans="1:7" ht="48.6" customHeight="1">
      <c r="A12" s="14">
        <v>2</v>
      </c>
      <c r="B12" s="20" t="s">
        <v>14</v>
      </c>
      <c r="C12" s="21"/>
      <c r="D12" s="17">
        <v>1</v>
      </c>
      <c r="E12" s="18" t="s">
        <v>13</v>
      </c>
      <c r="F12" s="19"/>
      <c r="G12" s="18">
        <f t="shared" si="0"/>
        <v>0</v>
      </c>
    </row>
    <row r="13" spans="1:7" ht="28.95" customHeight="1">
      <c r="A13" s="22"/>
      <c r="B13" s="15" t="s">
        <v>15</v>
      </c>
      <c r="C13" s="15"/>
      <c r="D13" s="15"/>
      <c r="E13" s="18"/>
      <c r="F13" s="18"/>
      <c r="G13" s="18">
        <f>SUM(G11:G12)</f>
        <v>0</v>
      </c>
    </row>
    <row r="14" spans="1:7" ht="31.5" customHeight="1">
      <c r="A14" s="22"/>
      <c r="B14" s="16" t="s">
        <v>16</v>
      </c>
      <c r="C14" s="16"/>
      <c r="D14" s="16"/>
      <c r="E14" s="18"/>
      <c r="F14" s="23"/>
      <c r="G14" s="18">
        <f>G13*F14</f>
        <v>0</v>
      </c>
    </row>
    <row r="15" spans="1:7" ht="36.450000000000003" customHeight="1">
      <c r="A15" s="24"/>
      <c r="B15" s="15" t="s">
        <v>17</v>
      </c>
      <c r="C15" s="15"/>
      <c r="D15" s="15"/>
      <c r="E15" s="25"/>
      <c r="F15" s="18"/>
      <c r="G15" s="18">
        <f>G13-G14</f>
        <v>0</v>
      </c>
    </row>
    <row r="16" spans="1:7" ht="56.1" customHeight="1">
      <c r="A16" s="24"/>
      <c r="B16" s="15" t="s">
        <v>18</v>
      </c>
      <c r="C16" s="15"/>
      <c r="D16" s="15"/>
      <c r="E16" s="15"/>
      <c r="F16" s="26">
        <v>0.19</v>
      </c>
      <c r="G16" s="18">
        <f>Netto*Ust</f>
        <v>0</v>
      </c>
    </row>
    <row r="17" spans="1:7" ht="30.75" customHeight="1">
      <c r="A17" s="24"/>
      <c r="B17" s="15" t="s">
        <v>19</v>
      </c>
      <c r="C17" s="15"/>
      <c r="D17" s="15"/>
      <c r="E17" s="27"/>
      <c r="F17" s="28"/>
      <c r="G17" s="18">
        <f>G15+G16</f>
        <v>0</v>
      </c>
    </row>
    <row r="18" spans="1:7" ht="16.05" customHeight="1">
      <c r="B18" s="29"/>
      <c r="C18" s="29"/>
      <c r="D18" s="29"/>
      <c r="E18" s="29"/>
      <c r="F18" s="30"/>
      <c r="G18" s="31"/>
    </row>
    <row r="19" spans="1:7">
      <c r="A19" t="s">
        <v>20</v>
      </c>
    </row>
    <row r="22" spans="1:7" ht="39.6">
      <c r="A22" s="32" t="s">
        <v>6</v>
      </c>
      <c r="B22" s="33" t="s">
        <v>21</v>
      </c>
      <c r="C22" s="33"/>
      <c r="D22" s="32" t="s">
        <v>8</v>
      </c>
      <c r="E22" s="32" t="s">
        <v>9</v>
      </c>
      <c r="F22" s="32" t="s">
        <v>10</v>
      </c>
      <c r="G22" s="32" t="s">
        <v>11</v>
      </c>
    </row>
    <row r="23" spans="1:7" ht="49.95" customHeight="1">
      <c r="A23" s="34">
        <v>1</v>
      </c>
      <c r="B23" s="35" t="s">
        <v>22</v>
      </c>
      <c r="C23" s="36"/>
      <c r="D23" s="37">
        <v>1</v>
      </c>
      <c r="E23" s="38" t="s">
        <v>13</v>
      </c>
      <c r="F23" s="19"/>
      <c r="G23" s="38">
        <f t="shared" ref="G23:G24" si="1">D23*F23</f>
        <v>0</v>
      </c>
    </row>
    <row r="24" spans="1:7" ht="54.45" customHeight="1">
      <c r="A24" s="34">
        <v>2</v>
      </c>
      <c r="B24" s="35" t="s">
        <v>23</v>
      </c>
      <c r="C24" s="36"/>
      <c r="D24" s="37">
        <v>1</v>
      </c>
      <c r="E24" s="38" t="s">
        <v>13</v>
      </c>
      <c r="F24" s="19"/>
      <c r="G24" s="38">
        <f t="shared" si="1"/>
        <v>0</v>
      </c>
    </row>
  </sheetData>
  <sheetProtection algorithmName="SHA-512" hashValue="UWtPp2J0WkHxVY82HLudYMnQucnkelkA9tuQO93xzWX6K47g6bGMXdy3xZiPyWLwmKkgqx8hggmNvm986c7NtA==" saltValue="t0PGtYQK2AvXyhaaDJksWw==" spinCount="100000" sheet="1" objects="1" scenarios="1"/>
  <mergeCells count="18">
    <mergeCell ref="B15:D15"/>
    <mergeCell ref="B16:E16"/>
    <mergeCell ref="B17:D17"/>
    <mergeCell ref="B22:C22"/>
    <mergeCell ref="B23:C23"/>
    <mergeCell ref="B24:C24"/>
    <mergeCell ref="A9:G9"/>
    <mergeCell ref="B10:C10"/>
    <mergeCell ref="B11:C11"/>
    <mergeCell ref="B12:C12"/>
    <mergeCell ref="B13:D13"/>
    <mergeCell ref="B14:D14"/>
    <mergeCell ref="A1:G1"/>
    <mergeCell ref="A2:G2"/>
    <mergeCell ref="A3:G3"/>
    <mergeCell ref="A4:G4"/>
    <mergeCell ref="A5:G5"/>
    <mergeCell ref="A7:G7"/>
  </mergeCells>
  <pageMargins left="0.7" right="0.7" top="0.78740157499999996" bottom="0.78740157499999996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Preisblatt</vt:lpstr>
      <vt:lpstr>Brutto</vt:lpstr>
      <vt:lpstr>Netto</vt:lpstr>
      <vt:lpstr>Ust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Krzyslak, Julia</dc:creator>
  <cp:lastModifiedBy>Krzyslak, Julia</cp:lastModifiedBy>
  <dcterms:created xsi:type="dcterms:W3CDTF">2026-07-23T07:22:42Z</dcterms:created>
  <dcterms:modified xsi:type="dcterms:W3CDTF">2026-07-23T07:22:43Z</dcterms:modified>
</cp:coreProperties>
</file>